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111"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K54" i="1"/>
  <c r="I54" i="1"/>
  <c r="H54" i="1"/>
  <c r="H111" i="1" s="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54" i="1" l="1"/>
  <c r="BH21" i="3"/>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55" i="5" l="1"/>
  <c r="AA69" i="5" s="1"/>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<sst xmlns="http://schemas.openxmlformats.org/spreadsheetml/2006/main" count="1622" uniqueCount="209">
  <si>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</si>
  <si>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</si>
  <si>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</si>
  <si>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</si>
  <si>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</si>
  <si>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</si>
  <si>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</si>
  <si>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</si>
  <si>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</si>
  <si>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</si>
  <si>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</si>
  <si>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</si>
  <si>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</si>
  <si>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</si>
  <si>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</si>
  <si>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</si>
  <si>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</si>
  <si>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</si>
  <si>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</si>
  <si>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</si>
  <si>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</si>
  <si>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</si>
  <si>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</si>
  <si>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</si>
  <si>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</si>
  <si>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</si>
  <si>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</si>
  <si>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</si>
  <si>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</si>
  <si>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</si>
  <si>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</si>
  <si>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</si>
  <si>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</si>
  <si>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</si>
  <si>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</si>
  <si>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</si>
  <si>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</si>
  <si>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</si>
  <si>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</si>
  <si>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</si>
  <si>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</si>
  <si>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</si>
  <si>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</si>
  <si>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</si>
  <si>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</si>
  <si>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</si>
  <si>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</si>
  <si>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</si>
  <si>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</si>
  <si>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</si>
  <si>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</si>
  <si>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</si>
  <si>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</si>
  <si>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</si>
  <si>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</si>
  <si>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</si>
  <si>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</si>
  <si>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</si>
  <si>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</si>
  <si>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</si>
  <si>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</si>
  <si>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</si>
  <si>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</si>
  <si>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</si>
  <si>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</si>
  <si>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</si>
  <si>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</si>
  <si>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</si>
  <si>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</si>
  <si>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</si>
  <si>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</si>
  <si>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</si>
  <si>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</si>
  <si>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</si>
  <si>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</si>
  <si>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</si>
  <si>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</si>
  <si>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</si>
  <si>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</si>
  <si>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</si>
  <si>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</si>
  <si>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</si>
  <si>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</si>
  <si>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</si>
  <si>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</si>
  <si>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</si>
  <si>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</si>
  <si>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</si>
  <si>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</si>
  <si>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</si>
  <si>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</si>
  <si>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</si>
  <si>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</si>
  <si>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</si>
  <si>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</si>
  <si>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</si>
  <si>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</si>
  <si>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</si>
  <si>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</si>
  <si>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</si>
  <si>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</si>
  <si>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</si>
  <si>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</si>
  <si>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</si>
  <si>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</si>
  <si>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</si>
  <si>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</si>
  <si>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</si>
  <si>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</si>
  <si>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</si>
  <si>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</si>
  <si>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</si>
  <si>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</si>
  <si>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</si>
  <si>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</si>
  <si>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</si>
  <si>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</si>
  <si>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</si>
  <si>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</si>
  <si>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</si>
  <si>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</si>
  <si>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</si>
  <si>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</si>
  <si>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</si>
  <si>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</si>
  <si>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</si>
  <si>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</si>
  <si>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</si>
  <si>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</si>
  <si>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</si>
  <si>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</si>
  <si>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</si>
  <si>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</si>
  <si>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</si>
  <si>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</si>
  <si>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</si>
  <si>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</si>
  <si>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</si>
  <si>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</si>
  <si>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</si>
  <si>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</si>
  <si>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</si>
  <si>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</si>
  <si>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</si>
  <si>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</si>
  <si>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</si>
  <si>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</si>
  <si>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</si>
  <si>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</si>
  <si>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</si>
  <si>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</si>
  <si>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</si>
  <si>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</si>
  <si>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</si>
  <si>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</si>
  <si>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</si>
  <si>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</si>
  <si>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</si>
  <si>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</si>
  <si>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</si>
  <si>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</si>
  <si>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</si>
  <si>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</si>
  <si>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</si>
  <si>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</si>
  <si>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</si>
  <si>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</si>
  <si>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</si>
  <si>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</si>
  <si>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</si>
  <si>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</si>
  <si>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</si>
  <si>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</si>
  <si>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</si>
  <si>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</si>
  <si>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</si>
  <si>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</si>
  <si>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</si>
  <si>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</si>
  <si>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</si>
  <si>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</si>
  <si>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</si>
  <si>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</si>
  <si>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</si>
  <si>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</si>
  <si>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</si>
  <si>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</si>
  <si>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</si>
  <si>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</si>
  <si>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</si>
  <si>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</si>
  <si>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</si>
  <si>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</si>
  <si>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</si>
  <si>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</si>
  <si>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</si>
  <si>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</si>
  <si>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</si>
  <si>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</si>
  <si>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</si>
  <si>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</si>
  <si>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</si>
  <si>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</si>
  <si>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</si>
  <si>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Brenda Berenice Puente Escareño</t>
  </si>
  <si>
    <t>Mirna Margarita Aguilar Hernandez</t>
  </si>
  <si>
    <t>BRENDA BERENICE PUENTE ESCAREÑO</t>
  </si>
  <si>
    <t>MIRNA MARGARITA AGUILAR HERNANDEZ</t>
  </si>
  <si>
    <t>ANA LIDIA ACUÑA LANDEROS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</si>
</sst>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1" zoomScale="70" zoomScaleNormal="70" zoomScaleSheetLayoutView="82" workbookViewId="0">
      <pane ySplit="12" topLeftCell="A49" activePane="bottomLeft" state="frozen"/>
      <selection pane="bottomLeft" activeCell="AB59" sqref="AB5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v>1</v>
      </c>
      <c r="H52" s="406">
        <v>14</v>
      </c>
      <c r="I52" s="406">
        <v>7</v>
      </c>
      <c r="J52" s="333">
        <f>SUM(H52:I52)</f>
        <v>21</v>
      </c>
      <c r="K52" s="405">
        <v>1</v>
      </c>
      <c r="L52" s="406">
        <v>8</v>
      </c>
      <c r="M52" s="406">
        <v>2</v>
      </c>
      <c r="N52" s="333">
        <f>SUM(L52:M52)</f>
        <v>10</v>
      </c>
      <c r="O52" s="411">
        <v>1</v>
      </c>
      <c r="P52" s="406">
        <v>7</v>
      </c>
      <c r="Q52" s="406">
        <v>7</v>
      </c>
      <c r="R52" s="334">
        <f>SUM(P52:Q52)</f>
        <v>14</v>
      </c>
      <c r="S52" s="374"/>
      <c r="T52" s="335">
        <f t="shared" si="8"/>
        <v>3</v>
      </c>
      <c r="U52" s="336">
        <f t="shared" si="8"/>
        <v>29</v>
      </c>
      <c r="V52" s="336">
        <f t="shared" si="8"/>
        <v>16</v>
      </c>
      <c r="W52" s="333">
        <f t="shared" si="2"/>
        <v>45</v>
      </c>
      <c r="X52" s="31"/>
      <c r="Y52" s="31"/>
    </row>
    <row r="53" spans="1:25" ht="26.1" customHeight="1" thickBot="1" x14ac:dyDescent="0.3">
      <c r="A53" s="378" t="s">
        <v>34</v>
      </c>
      <c r="B53" s="379" t="s">
        <v>43</v>
      </c>
      <c r="C53" s="389" t="s">
        <v>95</v>
      </c>
      <c r="D53" s="305" t="s">
        <v>48</v>
      </c>
      <c r="E53" s="379">
        <v>3012701001</v>
      </c>
      <c r="F53" s="380" t="s">
        <v>14</v>
      </c>
      <c r="G53" s="381">
        <v>1</v>
      </c>
      <c r="H53" s="382">
        <v>10</v>
      </c>
      <c r="I53" s="382">
        <v>18</v>
      </c>
      <c r="J53" s="323">
        <f t="shared" si="3"/>
        <v>28</v>
      </c>
      <c r="K53" s="381">
        <v>1</v>
      </c>
      <c r="L53" s="382">
        <v>2</v>
      </c>
      <c r="M53" s="382">
        <v>18</v>
      </c>
      <c r="N53" s="323">
        <f t="shared" si="4"/>
        <v>20</v>
      </c>
      <c r="O53" s="407">
        <v>1</v>
      </c>
      <c r="P53" s="393">
        <v>3</v>
      </c>
      <c r="Q53" s="393">
        <v>15</v>
      </c>
      <c r="R53" s="324">
        <f t="shared" si="0"/>
        <v>18</v>
      </c>
      <c r="S53" s="374"/>
      <c r="T53" s="325">
        <f t="shared" si="8"/>
        <v>3</v>
      </c>
      <c r="U53" s="326">
        <f t="shared" si="8"/>
        <v>15</v>
      </c>
      <c r="V53" s="326">
        <f t="shared" si="8"/>
        <v>51</v>
      </c>
      <c r="W53" s="323">
        <f t="shared" si="2"/>
        <v>66</v>
      </c>
      <c r="X53" s="31"/>
      <c r="Y53" s="31"/>
    </row>
    <row r="54" spans="1:25" ht="26.1" customHeight="1" thickBot="1" x14ac:dyDescent="0.3">
      <c r="A54" s="384"/>
      <c r="B54" s="385"/>
      <c r="C54" s="385"/>
      <c r="D54" s="306"/>
      <c r="E54" s="385"/>
      <c r="F54" s="394"/>
      <c r="G54" s="327">
        <f>SUM(G52:G53)</f>
        <v>2</v>
      </c>
      <c r="H54" s="328">
        <f>SUM(H52:H53)</f>
        <v>24</v>
      </c>
      <c r="I54" s="328">
        <f>SUM(I52:I53)</f>
        <v>25</v>
      </c>
      <c r="J54" s="329">
        <f>SUM(H54:I54)</f>
        <v>49</v>
      </c>
      <c r="K54" s="327">
        <f>SUM(K52:K53)</f>
        <v>2</v>
      </c>
      <c r="L54" s="328">
        <f>SUM(L52:L53)</f>
        <v>10</v>
      </c>
      <c r="M54" s="328">
        <f>SUM(M52:M53)</f>
        <v>20</v>
      </c>
      <c r="N54" s="329">
        <f t="shared" si="4"/>
        <v>30</v>
      </c>
      <c r="O54" s="327">
        <f>SUM(O52:O53)</f>
        <v>2</v>
      </c>
      <c r="P54" s="328">
        <f>SUM(P52:P53)</f>
        <v>10</v>
      </c>
      <c r="Q54" s="328">
        <f>SUM(Q52:Q53)</f>
        <v>22</v>
      </c>
      <c r="R54" s="332">
        <f t="shared" si="0"/>
        <v>32</v>
      </c>
      <c r="S54" s="374"/>
      <c r="T54" s="330">
        <f>SUM(G54,K54,O54)</f>
        <v>6</v>
      </c>
      <c r="U54" s="331">
        <f>SUM(H54,L54,P54)</f>
        <v>44</v>
      </c>
      <c r="V54" s="331">
        <f t="shared" si="8"/>
        <v>67</v>
      </c>
      <c r="W54" s="329">
        <f t="shared" si="2"/>
        <v>111</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2</v>
      </c>
      <c r="H68" s="344">
        <f t="shared" si="10"/>
        <v>24</v>
      </c>
      <c r="I68" s="345">
        <f t="shared" si="10"/>
        <v>25</v>
      </c>
      <c r="J68" s="346">
        <f t="shared" si="10"/>
        <v>49</v>
      </c>
      <c r="K68" s="347">
        <f t="shared" si="10"/>
        <v>2</v>
      </c>
      <c r="L68" s="344">
        <f t="shared" si="10"/>
        <v>10</v>
      </c>
      <c r="M68" s="344">
        <f t="shared" si="10"/>
        <v>20</v>
      </c>
      <c r="N68" s="346">
        <f t="shared" si="10"/>
        <v>30</v>
      </c>
      <c r="O68" s="347">
        <f t="shared" si="10"/>
        <v>2</v>
      </c>
      <c r="P68" s="344">
        <f t="shared" si="10"/>
        <v>10</v>
      </c>
      <c r="Q68" s="344">
        <f t="shared" si="10"/>
        <v>22</v>
      </c>
      <c r="R68" s="346">
        <f t="shared" si="10"/>
        <v>32</v>
      </c>
      <c r="S68" s="420">
        <f t="shared" si="10"/>
        <v>0</v>
      </c>
      <c r="T68" s="347">
        <f t="shared" si="10"/>
        <v>6</v>
      </c>
      <c r="U68" s="344">
        <f t="shared" si="10"/>
        <v>44</v>
      </c>
      <c r="V68" s="344">
        <f t="shared" si="10"/>
        <v>67</v>
      </c>
      <c r="W68" s="346">
        <f t="shared" si="10"/>
        <v>111</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24</v>
      </c>
      <c r="I111" s="352">
        <f t="shared" si="17"/>
        <v>25</v>
      </c>
      <c r="J111" s="352">
        <f t="shared" si="17"/>
        <v>49</v>
      </c>
      <c r="K111" s="352">
        <f t="shared" si="17"/>
        <v>2</v>
      </c>
      <c r="L111" s="352">
        <f t="shared" si="17"/>
        <v>10</v>
      </c>
      <c r="M111" s="352">
        <f t="shared" si="17"/>
        <v>20</v>
      </c>
      <c r="N111" s="352">
        <f t="shared" si="17"/>
        <v>30</v>
      </c>
      <c r="O111" s="352">
        <f t="shared" si="17"/>
        <v>2</v>
      </c>
      <c r="P111" s="352">
        <f t="shared" si="17"/>
        <v>10</v>
      </c>
      <c r="Q111" s="352">
        <f t="shared" si="17"/>
        <v>22</v>
      </c>
      <c r="R111" s="352">
        <f t="shared" si="17"/>
        <v>32</v>
      </c>
      <c r="S111" s="437"/>
      <c r="T111" s="352">
        <f>SUM(T67,T64,T61,T58,T54,T51,T47,T42,T37,T33,T29,T24,T19,T69:T109)</f>
        <v>6</v>
      </c>
      <c r="U111" s="352">
        <f>SUM(U67,U64,U61,U58,U54,U51,U47,U42,U37,U33,U29,U24,U19,U69:U109)</f>
        <v>44</v>
      </c>
      <c r="V111" s="352">
        <f>SUM(V67,V64,V61,V58,V54,V51,V47,V42,V37,V33,V29,V24,V19,V69:V109)</f>
        <v>67</v>
      </c>
      <c r="W111" s="353">
        <f>SUM(W67,W64,W61,W58,W54,W51,W47,W42,W37,W33,W29,W24,W19,W69:W109)</f>
        <v>111</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206</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207</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E1" zoomScale="66" zoomScaleNormal="66" zoomScaleSheetLayoutView="75" workbookViewId="0">
      <pane ySplit="13" topLeftCell="A50" activePane="bottomLeft" state="frozen"/>
      <selection pane="bottomLeft" activeCell="O64" sqref="O6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v>14</v>
      </c>
      <c r="H53" s="455"/>
      <c r="I53" s="94">
        <f>SUM(G53:H53)</f>
        <v>14</v>
      </c>
      <c r="J53" s="460">
        <v>7</v>
      </c>
      <c r="K53" s="461"/>
      <c r="L53" s="95">
        <f>SUM(J53:K53)</f>
        <v>7</v>
      </c>
      <c r="M53" s="464">
        <v>8</v>
      </c>
      <c r="N53" s="461"/>
      <c r="O53" s="94">
        <f>SUM(M53:N53)</f>
        <v>8</v>
      </c>
      <c r="P53" s="466">
        <v>2</v>
      </c>
      <c r="Q53" s="461"/>
      <c r="R53" s="95">
        <f>SUM(P53:Q53)</f>
        <v>2</v>
      </c>
      <c r="S53" s="464">
        <v>7</v>
      </c>
      <c r="T53" s="461"/>
      <c r="U53" s="94">
        <f>SUM(S53:T53)</f>
        <v>7</v>
      </c>
      <c r="V53" s="466">
        <v>7</v>
      </c>
      <c r="W53" s="461"/>
      <c r="X53" s="96">
        <f>SUM(V53:W53)</f>
        <v>7</v>
      </c>
      <c r="Y53" s="97"/>
      <c r="Z53" s="98">
        <f>SUM(I53,O53,U53)</f>
        <v>29</v>
      </c>
      <c r="AA53" s="98">
        <f>SUM(L53,R53,X53)</f>
        <v>16</v>
      </c>
      <c r="AB53" s="31"/>
      <c r="AC53" s="31"/>
    </row>
    <row r="54" spans="1:29" ht="30.95" customHeight="1" thickBot="1" x14ac:dyDescent="0.35">
      <c r="A54" s="193" t="s">
        <v>34</v>
      </c>
      <c r="B54" s="194" t="s">
        <v>43</v>
      </c>
      <c r="C54" s="204" t="s">
        <v>95</v>
      </c>
      <c r="D54" s="195" t="s">
        <v>48</v>
      </c>
      <c r="E54" s="194">
        <v>3012701001</v>
      </c>
      <c r="F54" s="196" t="s">
        <v>14</v>
      </c>
      <c r="G54" s="456">
        <v>10</v>
      </c>
      <c r="H54" s="457"/>
      <c r="I54" s="94">
        <f>SUM(G54:H54)</f>
        <v>10</v>
      </c>
      <c r="J54" s="460">
        <v>18</v>
      </c>
      <c r="K54" s="461"/>
      <c r="L54" s="95">
        <f>SUM(J54:K54)</f>
        <v>18</v>
      </c>
      <c r="M54" s="464">
        <v>2</v>
      </c>
      <c r="N54" s="461"/>
      <c r="O54" s="94">
        <f>SUM(M54:N54)</f>
        <v>2</v>
      </c>
      <c r="P54" s="466">
        <v>18</v>
      </c>
      <c r="Q54" s="461"/>
      <c r="R54" s="95">
        <f>SUM(P54:Q54)</f>
        <v>18</v>
      </c>
      <c r="S54" s="466">
        <v>3</v>
      </c>
      <c r="T54" s="461"/>
      <c r="U54" s="94">
        <f>SUM(S54:T54)</f>
        <v>3</v>
      </c>
      <c r="V54" s="466">
        <v>15</v>
      </c>
      <c r="W54" s="461"/>
      <c r="X54" s="96">
        <f>SUM(V54:W54)</f>
        <v>15</v>
      </c>
      <c r="Y54" s="97"/>
      <c r="Z54" s="98">
        <f>SUM(I54,O54,U54)</f>
        <v>15</v>
      </c>
      <c r="AA54" s="98">
        <f>SUM(L54,R54,X54)</f>
        <v>51</v>
      </c>
      <c r="AB54" s="31"/>
      <c r="AC54" s="31"/>
    </row>
    <row r="55" spans="1:29" ht="30.95" customHeight="1" thickBot="1" x14ac:dyDescent="0.3">
      <c r="A55" s="311"/>
      <c r="B55" s="312"/>
      <c r="C55" s="312"/>
      <c r="D55" s="312"/>
      <c r="E55" s="312"/>
      <c r="F55" s="313"/>
      <c r="G55" s="103">
        <f t="shared" ref="G55:X55" si="56">SUM(G53:G54)</f>
        <v>24</v>
      </c>
      <c r="H55" s="104">
        <f t="shared" si="56"/>
        <v>0</v>
      </c>
      <c r="I55" s="104">
        <f t="shared" si="56"/>
        <v>24</v>
      </c>
      <c r="J55" s="104">
        <f t="shared" si="56"/>
        <v>25</v>
      </c>
      <c r="K55" s="104">
        <f t="shared" si="56"/>
        <v>0</v>
      </c>
      <c r="L55" s="104">
        <f t="shared" si="56"/>
        <v>25</v>
      </c>
      <c r="M55" s="104">
        <f>SUM(M53:M54)</f>
        <v>10</v>
      </c>
      <c r="N55" s="104">
        <f t="shared" si="56"/>
        <v>0</v>
      </c>
      <c r="O55" s="104">
        <f t="shared" si="56"/>
        <v>10</v>
      </c>
      <c r="P55" s="104">
        <f t="shared" si="56"/>
        <v>20</v>
      </c>
      <c r="Q55" s="104">
        <f t="shared" si="56"/>
        <v>0</v>
      </c>
      <c r="R55" s="104">
        <f t="shared" si="56"/>
        <v>20</v>
      </c>
      <c r="S55" s="104">
        <f t="shared" si="56"/>
        <v>10</v>
      </c>
      <c r="T55" s="104">
        <f t="shared" si="56"/>
        <v>0</v>
      </c>
      <c r="U55" s="104">
        <f t="shared" si="56"/>
        <v>10</v>
      </c>
      <c r="V55" s="104">
        <f t="shared" si="56"/>
        <v>22</v>
      </c>
      <c r="W55" s="104">
        <f>SUM(W53:W54)</f>
        <v>0</v>
      </c>
      <c r="X55" s="105">
        <f t="shared" si="56"/>
        <v>22</v>
      </c>
      <c r="Y55" s="106"/>
      <c r="Z55" s="104">
        <f>SUM(Z53:Z54)</f>
        <v>44</v>
      </c>
      <c r="AA55" s="104">
        <f>SUM(AA53:AA54)</f>
        <v>67</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24</v>
      </c>
      <c r="H69" s="114">
        <f t="shared" si="61"/>
        <v>0</v>
      </c>
      <c r="I69" s="114">
        <f t="shared" si="61"/>
        <v>24</v>
      </c>
      <c r="J69" s="114">
        <f t="shared" si="61"/>
        <v>25</v>
      </c>
      <c r="K69" s="114">
        <f t="shared" si="61"/>
        <v>0</v>
      </c>
      <c r="L69" s="114">
        <f t="shared" si="61"/>
        <v>25</v>
      </c>
      <c r="M69" s="114">
        <f t="shared" si="61"/>
        <v>10</v>
      </c>
      <c r="N69" s="114">
        <f t="shared" si="61"/>
        <v>0</v>
      </c>
      <c r="O69" s="114">
        <f t="shared" si="61"/>
        <v>10</v>
      </c>
      <c r="P69" s="114">
        <f t="shared" si="61"/>
        <v>20</v>
      </c>
      <c r="Q69" s="114">
        <f t="shared" si="61"/>
        <v>0</v>
      </c>
      <c r="R69" s="114">
        <f t="shared" si="61"/>
        <v>20</v>
      </c>
      <c r="S69" s="114">
        <f t="shared" si="61"/>
        <v>10</v>
      </c>
      <c r="T69" s="114">
        <f t="shared" si="61"/>
        <v>0</v>
      </c>
      <c r="U69" s="114">
        <f t="shared" si="61"/>
        <v>10</v>
      </c>
      <c r="V69" s="114">
        <f t="shared" si="61"/>
        <v>22</v>
      </c>
      <c r="W69" s="114">
        <f t="shared" si="61"/>
        <v>0</v>
      </c>
      <c r="X69" s="115">
        <f t="shared" si="61"/>
        <v>22</v>
      </c>
      <c r="Y69" s="106"/>
      <c r="Z69" s="114">
        <f>SUM(Z68,Z65,Z62,Z59,Z55,Z52,Z48,Z43,Z38,Z34,Z30,Z25,Z20)</f>
        <v>44</v>
      </c>
      <c r="AA69" s="114">
        <f>SUM(AA68,AA65,AA62,AA59,AA55,AA52,AA48,AA43,AA38,AA34,AA30,AA25,AA20)</f>
        <v>67</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50" t="s">
        <v>202</v>
      </c>
      <c r="B112" s="551"/>
      <c r="C112" s="518"/>
      <c r="D112" s="552" t="s">
        <v>17</v>
      </c>
      <c r="E112" s="553"/>
      <c r="F112" s="554"/>
      <c r="G112" s="119">
        <f>SUM(G69,G111)</f>
        <v>24</v>
      </c>
      <c r="H112" s="120">
        <f t="shared" ref="H112:X112" si="90">SUM(H69,H111)</f>
        <v>0</v>
      </c>
      <c r="I112" s="120">
        <f t="shared" si="90"/>
        <v>24</v>
      </c>
      <c r="J112" s="120">
        <f t="shared" si="90"/>
        <v>25</v>
      </c>
      <c r="K112" s="120">
        <f t="shared" si="90"/>
        <v>0</v>
      </c>
      <c r="L112" s="120">
        <f t="shared" si="90"/>
        <v>25</v>
      </c>
      <c r="M112" s="120">
        <f t="shared" si="90"/>
        <v>10</v>
      </c>
      <c r="N112" s="120">
        <f t="shared" si="90"/>
        <v>0</v>
      </c>
      <c r="O112" s="120">
        <f t="shared" si="90"/>
        <v>10</v>
      </c>
      <c r="P112" s="120">
        <f t="shared" si="90"/>
        <v>20</v>
      </c>
      <c r="Q112" s="120">
        <f t="shared" si="90"/>
        <v>0</v>
      </c>
      <c r="R112" s="120">
        <f t="shared" si="90"/>
        <v>20</v>
      </c>
      <c r="S112" s="120">
        <f t="shared" si="90"/>
        <v>10</v>
      </c>
      <c r="T112" s="120">
        <f t="shared" si="90"/>
        <v>0</v>
      </c>
      <c r="U112" s="120">
        <f>SUM(U69,U111)</f>
        <v>10</v>
      </c>
      <c r="V112" s="120">
        <f t="shared" si="90"/>
        <v>22</v>
      </c>
      <c r="W112" s="120">
        <f t="shared" si="90"/>
        <v>0</v>
      </c>
      <c r="X112" s="121">
        <f t="shared" si="90"/>
        <v>22</v>
      </c>
      <c r="Y112" s="106"/>
      <c r="Z112" s="120">
        <f>SUM(Z69,Z111)</f>
        <v>44</v>
      </c>
      <c r="AA112" s="120">
        <f>SUM(AA69,AA111)</f>
        <v>67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208</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207</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Q1" zoomScale="66" zoomScaleNormal="66" zoomScaleSheetLayoutView="77" workbookViewId="0">
      <pane ySplit="14" topLeftCell="A50" activePane="bottomLeft" state="frozen"/>
      <selection pane="bottomLeft" activeCell="BG52" sqref="BG5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14</v>
      </c>
      <c r="H54" s="68">
        <v>12</v>
      </c>
      <c r="I54" s="69"/>
      <c r="J54" s="70"/>
      <c r="K54" s="70">
        <v>1</v>
      </c>
      <c r="L54" s="70">
        <v>1</v>
      </c>
      <c r="M54" s="71"/>
      <c r="N54" s="79">
        <f t="shared" si="4"/>
        <v>2</v>
      </c>
      <c r="O54" s="67">
        <f t="shared" si="5"/>
        <v>7</v>
      </c>
      <c r="P54" s="72">
        <v>6</v>
      </c>
      <c r="Q54" s="267">
        <v>1</v>
      </c>
      <c r="R54" s="268"/>
      <c r="S54" s="268"/>
      <c r="T54" s="268"/>
      <c r="U54" s="269">
        <v>0</v>
      </c>
      <c r="V54" s="136">
        <f t="shared" si="6"/>
        <v>1</v>
      </c>
      <c r="W54" s="67">
        <f t="shared" si="7"/>
        <v>8</v>
      </c>
      <c r="X54" s="73">
        <v>8</v>
      </c>
      <c r="Y54" s="74"/>
      <c r="Z54" s="75"/>
      <c r="AA54" s="75"/>
      <c r="AB54" s="75"/>
      <c r="AC54" s="76"/>
      <c r="AD54" s="79">
        <f t="shared" si="8"/>
        <v>0</v>
      </c>
      <c r="AE54" s="67">
        <f t="shared" si="9"/>
        <v>2</v>
      </c>
      <c r="AF54" s="73">
        <v>2</v>
      </c>
      <c r="AG54" s="74"/>
      <c r="AH54" s="75"/>
      <c r="AI54" s="75"/>
      <c r="AJ54" s="75"/>
      <c r="AK54" s="76"/>
      <c r="AL54" s="136">
        <f t="shared" si="10"/>
        <v>0</v>
      </c>
      <c r="AM54" s="67">
        <f t="shared" si="11"/>
        <v>7</v>
      </c>
      <c r="AN54" s="73">
        <v>6</v>
      </c>
      <c r="AO54" s="267">
        <v>1</v>
      </c>
      <c r="AP54" s="268"/>
      <c r="AQ54" s="268"/>
      <c r="AR54" s="268"/>
      <c r="AS54" s="269"/>
      <c r="AT54" s="137">
        <f t="shared" si="12"/>
        <v>1</v>
      </c>
      <c r="AU54" s="67">
        <f t="shared" si="13"/>
        <v>7</v>
      </c>
      <c r="AV54" s="73">
        <v>6</v>
      </c>
      <c r="AW54" s="77">
        <v>1</v>
      </c>
      <c r="AX54" s="70"/>
      <c r="AY54" s="70"/>
      <c r="AZ54" s="70"/>
      <c r="BA54" s="71"/>
      <c r="BB54" s="79">
        <f t="shared" si="14"/>
        <v>1</v>
      </c>
      <c r="BC54" s="67">
        <f t="shared" si="15"/>
        <v>29</v>
      </c>
      <c r="BD54" s="78">
        <f t="shared" si="16"/>
        <v>26</v>
      </c>
      <c r="BE54" s="288">
        <f t="shared" si="17"/>
        <v>1</v>
      </c>
      <c r="BF54" s="288">
        <f t="shared" si="18"/>
        <v>0</v>
      </c>
      <c r="BG54" s="288">
        <f t="shared" si="19"/>
        <v>1</v>
      </c>
      <c r="BH54" s="288">
        <f t="shared" si="20"/>
        <v>1</v>
      </c>
      <c r="BI54" s="289">
        <f t="shared" si="21"/>
        <v>0</v>
      </c>
      <c r="BJ54" s="79">
        <f t="shared" si="22"/>
        <v>3</v>
      </c>
      <c r="BK54" s="67">
        <f t="shared" si="23"/>
        <v>16</v>
      </c>
      <c r="BL54" s="78">
        <f t="shared" si="24"/>
        <v>14</v>
      </c>
      <c r="BM54" s="288">
        <f t="shared" si="25"/>
        <v>2</v>
      </c>
      <c r="BN54" s="288">
        <f t="shared" si="26"/>
        <v>0</v>
      </c>
      <c r="BO54" s="288">
        <f t="shared" si="27"/>
        <v>0</v>
      </c>
      <c r="BP54" s="288">
        <f t="shared" si="28"/>
        <v>0</v>
      </c>
      <c r="BQ54" s="289">
        <f t="shared" si="29"/>
        <v>0</v>
      </c>
      <c r="BR54" s="79">
        <f t="shared" si="30"/>
        <v>2</v>
      </c>
      <c r="BS54" s="31"/>
      <c r="BT54" s="519">
        <f t="shared" si="2"/>
        <v>45</v>
      </c>
      <c r="BU54" s="31"/>
    </row>
    <row r="55" spans="1:73" ht="36" customHeight="1" thickBot="1" x14ac:dyDescent="0.3">
      <c r="A55" s="193" t="s">
        <v>34</v>
      </c>
      <c r="B55" s="194" t="s">
        <v>43</v>
      </c>
      <c r="C55" s="204" t="s">
        <v>95</v>
      </c>
      <c r="D55" s="195" t="s">
        <v>48</v>
      </c>
      <c r="E55" s="194">
        <v>3012701001</v>
      </c>
      <c r="F55" s="196" t="s">
        <v>14</v>
      </c>
      <c r="G55" s="53">
        <f t="shared" si="3"/>
        <v>10</v>
      </c>
      <c r="H55" s="54">
        <v>9</v>
      </c>
      <c r="I55" s="55"/>
      <c r="J55" s="56"/>
      <c r="K55" s="56">
        <v>1</v>
      </c>
      <c r="L55" s="56"/>
      <c r="M55" s="57"/>
      <c r="N55" s="65">
        <f t="shared" si="4"/>
        <v>1</v>
      </c>
      <c r="O55" s="53">
        <f t="shared" si="5"/>
        <v>18</v>
      </c>
      <c r="P55" s="58">
        <v>18</v>
      </c>
      <c r="Q55" s="255"/>
      <c r="R55" s="256"/>
      <c r="S55" s="256"/>
      <c r="T55" s="256"/>
      <c r="U55" s="257">
        <v>0</v>
      </c>
      <c r="V55" s="132">
        <f t="shared" si="6"/>
        <v>0</v>
      </c>
      <c r="W55" s="53">
        <f t="shared" si="7"/>
        <v>2</v>
      </c>
      <c r="X55" s="59">
        <v>2</v>
      </c>
      <c r="Y55" s="60"/>
      <c r="Z55" s="61"/>
      <c r="AA55" s="61"/>
      <c r="AB55" s="61"/>
      <c r="AC55" s="62"/>
      <c r="AD55" s="65">
        <f t="shared" si="8"/>
        <v>0</v>
      </c>
      <c r="AE55" s="53">
        <f t="shared" si="9"/>
        <v>18</v>
      </c>
      <c r="AF55" s="59">
        <v>17</v>
      </c>
      <c r="AG55" s="60"/>
      <c r="AH55" s="61"/>
      <c r="AI55" s="61"/>
      <c r="AJ55" s="61"/>
      <c r="AK55" s="62">
        <v>1</v>
      </c>
      <c r="AL55" s="132">
        <f t="shared" si="10"/>
        <v>1</v>
      </c>
      <c r="AM55" s="53">
        <f t="shared" si="11"/>
        <v>3</v>
      </c>
      <c r="AN55" s="59">
        <v>3</v>
      </c>
      <c r="AO55" s="255"/>
      <c r="AP55" s="256"/>
      <c r="AQ55" s="256"/>
      <c r="AR55" s="256"/>
      <c r="AS55" s="257"/>
      <c r="AT55" s="133">
        <f t="shared" si="12"/>
        <v>0</v>
      </c>
      <c r="AU55" s="53">
        <f t="shared" si="13"/>
        <v>15</v>
      </c>
      <c r="AV55" s="59">
        <v>14</v>
      </c>
      <c r="AW55" s="63"/>
      <c r="AX55" s="56"/>
      <c r="AY55" s="56"/>
      <c r="AZ55" s="56"/>
      <c r="BA55" s="57">
        <v>1</v>
      </c>
      <c r="BB55" s="65">
        <f t="shared" si="14"/>
        <v>1</v>
      </c>
      <c r="BC55" s="53">
        <f t="shared" si="15"/>
        <v>15</v>
      </c>
      <c r="BD55" s="64">
        <f t="shared" si="16"/>
        <v>14</v>
      </c>
      <c r="BE55" s="284">
        <f t="shared" si="17"/>
        <v>0</v>
      </c>
      <c r="BF55" s="284">
        <f t="shared" si="18"/>
        <v>0</v>
      </c>
      <c r="BG55" s="284">
        <f t="shared" si="19"/>
        <v>1</v>
      </c>
      <c r="BH55" s="284">
        <f t="shared" si="20"/>
        <v>0</v>
      </c>
      <c r="BI55" s="285">
        <f t="shared" si="21"/>
        <v>0</v>
      </c>
      <c r="BJ55" s="65">
        <f t="shared" si="22"/>
        <v>1</v>
      </c>
      <c r="BK55" s="53">
        <f t="shared" si="23"/>
        <v>51</v>
      </c>
      <c r="BL55" s="64">
        <f t="shared" si="24"/>
        <v>49</v>
      </c>
      <c r="BM55" s="284">
        <f t="shared" si="25"/>
        <v>0</v>
      </c>
      <c r="BN55" s="284">
        <f t="shared" si="26"/>
        <v>0</v>
      </c>
      <c r="BO55" s="284">
        <f t="shared" si="27"/>
        <v>0</v>
      </c>
      <c r="BP55" s="284">
        <f t="shared" si="28"/>
        <v>0</v>
      </c>
      <c r="BQ55" s="285">
        <f t="shared" si="29"/>
        <v>2</v>
      </c>
      <c r="BR55" s="65">
        <f t="shared" si="30"/>
        <v>2</v>
      </c>
      <c r="BS55" s="31"/>
      <c r="BT55" s="519">
        <f t="shared" si="2"/>
        <v>66</v>
      </c>
      <c r="BU55" s="31"/>
    </row>
    <row r="56" spans="1:73" ht="36" customHeight="1" thickBot="1" x14ac:dyDescent="0.3">
      <c r="A56" s="311"/>
      <c r="B56" s="312"/>
      <c r="C56" s="312"/>
      <c r="D56" s="312"/>
      <c r="E56" s="312"/>
      <c r="F56" s="313"/>
      <c r="G56" s="80">
        <f t="shared" si="3"/>
        <v>24</v>
      </c>
      <c r="H56" s="220">
        <f t="shared" ref="H56:M56" si="174">SUM(H54:H55)</f>
        <v>21</v>
      </c>
      <c r="I56" s="235">
        <f t="shared" si="174"/>
        <v>0</v>
      </c>
      <c r="J56" s="236">
        <f t="shared" si="174"/>
        <v>0</v>
      </c>
      <c r="K56" s="236">
        <f t="shared" si="174"/>
        <v>2</v>
      </c>
      <c r="L56" s="236">
        <f>SUM(L54:L55)</f>
        <v>1</v>
      </c>
      <c r="M56" s="237">
        <f t="shared" si="174"/>
        <v>0</v>
      </c>
      <c r="N56" s="66">
        <f t="shared" si="4"/>
        <v>3</v>
      </c>
      <c r="O56" s="80">
        <f t="shared" si="5"/>
        <v>25</v>
      </c>
      <c r="P56" s="220">
        <f t="shared" ref="P56:U56" si="175">SUM(P54:P55)</f>
        <v>24</v>
      </c>
      <c r="Q56" s="235">
        <f t="shared" si="175"/>
        <v>1</v>
      </c>
      <c r="R56" s="236">
        <f t="shared" si="175"/>
        <v>0</v>
      </c>
      <c r="S56" s="236">
        <f>SUM(S54:S55)</f>
        <v>0</v>
      </c>
      <c r="T56" s="236">
        <f t="shared" si="175"/>
        <v>0</v>
      </c>
      <c r="U56" s="237">
        <f t="shared" si="175"/>
        <v>0</v>
      </c>
      <c r="V56" s="134">
        <f t="shared" si="6"/>
        <v>1</v>
      </c>
      <c r="W56" s="80">
        <f t="shared" si="7"/>
        <v>10</v>
      </c>
      <c r="X56" s="220">
        <f t="shared" ref="X56:AC56" si="176">SUM(X54:X55)</f>
        <v>10</v>
      </c>
      <c r="Y56" s="235">
        <f t="shared" si="176"/>
        <v>0</v>
      </c>
      <c r="Z56" s="236">
        <f t="shared" si="176"/>
        <v>0</v>
      </c>
      <c r="AA56" s="236">
        <f t="shared" si="176"/>
        <v>0</v>
      </c>
      <c r="AB56" s="236">
        <f t="shared" si="176"/>
        <v>0</v>
      </c>
      <c r="AC56" s="237">
        <f t="shared" si="176"/>
        <v>0</v>
      </c>
      <c r="AD56" s="66">
        <f t="shared" si="8"/>
        <v>0</v>
      </c>
      <c r="AE56" s="80">
        <f t="shared" si="9"/>
        <v>20</v>
      </c>
      <c r="AF56" s="220">
        <f t="shared" ref="AF56:AK56" si="177">SUM(AF54:AF55)</f>
        <v>19</v>
      </c>
      <c r="AG56" s="235">
        <f t="shared" si="177"/>
        <v>0</v>
      </c>
      <c r="AH56" s="236">
        <f t="shared" si="177"/>
        <v>0</v>
      </c>
      <c r="AI56" s="236">
        <f t="shared" si="177"/>
        <v>0</v>
      </c>
      <c r="AJ56" s="236">
        <f>SUM(AJ54:AJ55)</f>
        <v>0</v>
      </c>
      <c r="AK56" s="237">
        <f t="shared" si="177"/>
        <v>1</v>
      </c>
      <c r="AL56" s="134">
        <f t="shared" si="10"/>
        <v>1</v>
      </c>
      <c r="AM56" s="80">
        <f t="shared" si="11"/>
        <v>10</v>
      </c>
      <c r="AN56" s="220">
        <f t="shared" ref="AN56:AS56" si="178">SUM(AN54:AN55)</f>
        <v>9</v>
      </c>
      <c r="AO56" s="235">
        <f t="shared" si="178"/>
        <v>1</v>
      </c>
      <c r="AP56" s="236">
        <f t="shared" si="178"/>
        <v>0</v>
      </c>
      <c r="AQ56" s="236">
        <f t="shared" si="178"/>
        <v>0</v>
      </c>
      <c r="AR56" s="236">
        <f t="shared" si="178"/>
        <v>0</v>
      </c>
      <c r="AS56" s="237">
        <f t="shared" si="178"/>
        <v>0</v>
      </c>
      <c r="AT56" s="135">
        <f t="shared" si="12"/>
        <v>1</v>
      </c>
      <c r="AU56" s="80">
        <f t="shared" si="13"/>
        <v>22</v>
      </c>
      <c r="AV56" s="220">
        <f t="shared" ref="AV56:BA56" si="179">SUM(AV54:AV55)</f>
        <v>20</v>
      </c>
      <c r="AW56" s="235">
        <f>SUM(AW54:AW55)</f>
        <v>1</v>
      </c>
      <c r="AX56" s="236">
        <f t="shared" si="179"/>
        <v>0</v>
      </c>
      <c r="AY56" s="236">
        <f>SUM(AY54:AY55)</f>
        <v>0</v>
      </c>
      <c r="AZ56" s="236">
        <f t="shared" si="179"/>
        <v>0</v>
      </c>
      <c r="BA56" s="237">
        <f t="shared" si="179"/>
        <v>1</v>
      </c>
      <c r="BB56" s="66">
        <f t="shared" si="14"/>
        <v>2</v>
      </c>
      <c r="BC56" s="80">
        <f t="shared" si="15"/>
        <v>44</v>
      </c>
      <c r="BD56" s="81">
        <f t="shared" si="16"/>
        <v>40</v>
      </c>
      <c r="BE56" s="286">
        <f t="shared" si="17"/>
        <v>1</v>
      </c>
      <c r="BF56" s="286">
        <f t="shared" si="18"/>
        <v>0</v>
      </c>
      <c r="BG56" s="286">
        <f t="shared" si="19"/>
        <v>2</v>
      </c>
      <c r="BH56" s="286">
        <f t="shared" si="20"/>
        <v>1</v>
      </c>
      <c r="BI56" s="287">
        <f t="shared" si="21"/>
        <v>0</v>
      </c>
      <c r="BJ56" s="66">
        <f t="shared" si="22"/>
        <v>4</v>
      </c>
      <c r="BK56" s="80">
        <f t="shared" si="23"/>
        <v>67</v>
      </c>
      <c r="BL56" s="81">
        <f t="shared" si="24"/>
        <v>63</v>
      </c>
      <c r="BM56" s="286">
        <f t="shared" si="25"/>
        <v>2</v>
      </c>
      <c r="BN56" s="286">
        <f t="shared" si="26"/>
        <v>0</v>
      </c>
      <c r="BO56" s="286">
        <f t="shared" si="27"/>
        <v>0</v>
      </c>
      <c r="BP56" s="286">
        <f t="shared" si="28"/>
        <v>0</v>
      </c>
      <c r="BQ56" s="287">
        <f t="shared" si="29"/>
        <v>2</v>
      </c>
      <c r="BR56" s="66">
        <f t="shared" si="30"/>
        <v>4</v>
      </c>
      <c r="BS56" s="31"/>
      <c r="BT56" s="520">
        <f t="shared" si="2"/>
        <v>111</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24</v>
      </c>
      <c r="H70" s="138">
        <f t="shared" ref="H70:M70" si="281">SUM(H69,H66,H63,H60,H56,H53,H49,H44,H39,H35,H31,H26,H21)</f>
        <v>21</v>
      </c>
      <c r="I70" s="244">
        <f t="shared" si="281"/>
        <v>0</v>
      </c>
      <c r="J70" s="245">
        <f t="shared" si="281"/>
        <v>0</v>
      </c>
      <c r="K70" s="245">
        <f t="shared" si="281"/>
        <v>2</v>
      </c>
      <c r="L70" s="245">
        <f t="shared" si="281"/>
        <v>1</v>
      </c>
      <c r="M70" s="246">
        <f t="shared" si="281"/>
        <v>0</v>
      </c>
      <c r="N70" s="84">
        <f>SUM(I70:M70)</f>
        <v>3</v>
      </c>
      <c r="O70" s="82">
        <f t="shared" ref="O70:O89" si="282">P70+V70</f>
        <v>25</v>
      </c>
      <c r="P70" s="138">
        <f t="shared" ref="P70:U70" si="283">SUM(P69,P66,P63,P60,P56,P53,P49,P44,P39,P35,P31,P26,P21)</f>
        <v>24</v>
      </c>
      <c r="Q70" s="244">
        <f t="shared" si="283"/>
        <v>1</v>
      </c>
      <c r="R70" s="245">
        <f t="shared" si="283"/>
        <v>0</v>
      </c>
      <c r="S70" s="245">
        <f t="shared" si="283"/>
        <v>0</v>
      </c>
      <c r="T70" s="245">
        <f t="shared" si="283"/>
        <v>0</v>
      </c>
      <c r="U70" s="246">
        <f t="shared" si="283"/>
        <v>0</v>
      </c>
      <c r="V70" s="139">
        <f t="shared" ref="V70:V89" si="284">SUM(Q70:U70)</f>
        <v>1</v>
      </c>
      <c r="W70" s="82">
        <f t="shared" ref="W70:W89" si="285">X70+AD70</f>
        <v>10</v>
      </c>
      <c r="X70" s="138">
        <f t="shared" ref="X70:AC70" si="286">SUM(X69,X66,X63,X60,X56,X53,X49,X44,X39,X35,X31,X26,X21)</f>
        <v>10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20</v>
      </c>
      <c r="AF70" s="138">
        <f t="shared" ref="AF70:AK70" si="289">SUM(AF69,AF66,AF63,AF60,AF56,AF53,AF49,AF44,AF39,AF35,AF31,AF26,AF21)</f>
        <v>19</v>
      </c>
      <c r="AG70" s="244">
        <f t="shared" si="289"/>
        <v>0</v>
      </c>
      <c r="AH70" s="245">
        <f t="shared" si="289"/>
        <v>0</v>
      </c>
      <c r="AI70" s="245">
        <f t="shared" si="289"/>
        <v>0</v>
      </c>
      <c r="AJ70" s="245">
        <f t="shared" si="289"/>
        <v>0</v>
      </c>
      <c r="AK70" s="246">
        <f t="shared" si="289"/>
        <v>1</v>
      </c>
      <c r="AL70" s="139">
        <f t="shared" ref="AL70:AL89" si="290">SUM(AG70:AK70)</f>
        <v>1</v>
      </c>
      <c r="AM70" s="82">
        <f t="shared" ref="AM70:AM89" si="291">AN70+AT70</f>
        <v>10</v>
      </c>
      <c r="AN70" s="138">
        <f t="shared" ref="AN70:AS70" si="292">SUM(AN69,AN66,AN63,AN60,AN56,AN53,AN49,AN44,AN39,AN35,AN31,AN26,AN21)</f>
        <v>9</v>
      </c>
      <c r="AO70" s="244">
        <f t="shared" si="292"/>
        <v>1</v>
      </c>
      <c r="AP70" s="245">
        <f t="shared" si="292"/>
        <v>0</v>
      </c>
      <c r="AQ70" s="245">
        <f t="shared" si="292"/>
        <v>0</v>
      </c>
      <c r="AR70" s="245">
        <f t="shared" si="292"/>
        <v>0</v>
      </c>
      <c r="AS70" s="246">
        <f t="shared" si="292"/>
        <v>0</v>
      </c>
      <c r="AT70" s="140">
        <f t="shared" ref="AT70:AT89" si="293">SUM(AO70:AS70)</f>
        <v>1</v>
      </c>
      <c r="AU70" s="82">
        <f t="shared" ref="AU70:AU89" si="294">AV70+BB70</f>
        <v>22</v>
      </c>
      <c r="AV70" s="138">
        <f t="shared" ref="AV70:BA70" si="295">SUM(AV69,AV66,AV63,AV60,AV56,AV53,AV49,AV44,AV39,AV35,AV31,AV26,AV21)</f>
        <v>20</v>
      </c>
      <c r="AW70" s="244">
        <f t="shared" si="295"/>
        <v>1</v>
      </c>
      <c r="AX70" s="245">
        <f t="shared" si="295"/>
        <v>0</v>
      </c>
      <c r="AY70" s="245">
        <f t="shared" si="295"/>
        <v>0</v>
      </c>
      <c r="AZ70" s="245">
        <f t="shared" si="295"/>
        <v>0</v>
      </c>
      <c r="BA70" s="246">
        <f t="shared" si="295"/>
        <v>1</v>
      </c>
      <c r="BB70" s="84">
        <f t="shared" ref="BB70:BB89" si="296">SUM(AW70:BA70)</f>
        <v>2</v>
      </c>
      <c r="BC70" s="82">
        <f>G70+W70+AM70</f>
        <v>44</v>
      </c>
      <c r="BD70" s="83">
        <f t="shared" si="266"/>
        <v>40</v>
      </c>
      <c r="BE70" s="290">
        <f t="shared" si="267"/>
        <v>1</v>
      </c>
      <c r="BF70" s="290">
        <f t="shared" si="268"/>
        <v>0</v>
      </c>
      <c r="BG70" s="290">
        <f>K70+AA70+AQ70</f>
        <v>2</v>
      </c>
      <c r="BH70" s="290">
        <f t="shared" si="270"/>
        <v>1</v>
      </c>
      <c r="BI70" s="291">
        <f t="shared" si="271"/>
        <v>0</v>
      </c>
      <c r="BJ70" s="84">
        <f>N70+AD70+AT70</f>
        <v>4</v>
      </c>
      <c r="BK70" s="82">
        <f t="shared" si="273"/>
        <v>67</v>
      </c>
      <c r="BL70" s="83">
        <f t="shared" si="274"/>
        <v>63</v>
      </c>
      <c r="BM70" s="290">
        <f t="shared" si="275"/>
        <v>2</v>
      </c>
      <c r="BN70" s="290">
        <f t="shared" si="276"/>
        <v>0</v>
      </c>
      <c r="BO70" s="290">
        <f t="shared" si="277"/>
        <v>0</v>
      </c>
      <c r="BP70" s="290">
        <f t="shared" si="278"/>
        <v>0</v>
      </c>
      <c r="BQ70" s="291">
        <f t="shared" si="279"/>
        <v>2</v>
      </c>
      <c r="BR70" s="84">
        <f t="shared" si="280"/>
        <v>4</v>
      </c>
      <c r="BS70" s="31"/>
      <c r="BT70" s="519">
        <f>SUM(BC70+BK70)</f>
        <v>111</v>
      </c>
      <c r="BU70" s="43">
        <f>SUM(BT21,BT26,BT31,BT35,BT39,BT44,BT49,BT53,BT56,BT60,BT63,BT66,BT69)</f>
        <v>111</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24</v>
      </c>
      <c r="H113" s="143">
        <f t="shared" si="329"/>
        <v>21</v>
      </c>
      <c r="I113" s="248">
        <f t="shared" si="329"/>
        <v>0</v>
      </c>
      <c r="J113" s="248">
        <f t="shared" si="329"/>
        <v>0</v>
      </c>
      <c r="K113" s="248">
        <f t="shared" si="329"/>
        <v>2</v>
      </c>
      <c r="L113" s="248">
        <f t="shared" si="329"/>
        <v>1</v>
      </c>
      <c r="M113" s="248">
        <f t="shared" si="329"/>
        <v>0</v>
      </c>
      <c r="N113" s="143">
        <f t="shared" si="329"/>
        <v>3</v>
      </c>
      <c r="O113" s="143">
        <f t="shared" si="329"/>
        <v>25</v>
      </c>
      <c r="P113" s="143">
        <f t="shared" si="329"/>
        <v>24</v>
      </c>
      <c r="Q113" s="248">
        <f t="shared" si="329"/>
        <v>1</v>
      </c>
      <c r="R113" s="248">
        <f t="shared" si="329"/>
        <v>0</v>
      </c>
      <c r="S113" s="248">
        <f t="shared" si="329"/>
        <v>0</v>
      </c>
      <c r="T113" s="248">
        <f t="shared" si="329"/>
        <v>0</v>
      </c>
      <c r="U113" s="248">
        <f t="shared" si="329"/>
        <v>0</v>
      </c>
      <c r="V113" s="143">
        <f>SUM(V70,V112)</f>
        <v>1</v>
      </c>
      <c r="W113" s="143">
        <f t="shared" si="329"/>
        <v>10</v>
      </c>
      <c r="X113" s="143">
        <f t="shared" si="329"/>
        <v>10</v>
      </c>
      <c r="Y113" s="248">
        <f t="shared" si="329"/>
        <v>0</v>
      </c>
      <c r="Z113" s="248">
        <f t="shared" si="329"/>
        <v>0</v>
      </c>
      <c r="AA113" s="248">
        <f t="shared" si="329"/>
        <v>0</v>
      </c>
      <c r="AB113" s="248">
        <f t="shared" si="329"/>
        <v>0</v>
      </c>
      <c r="AC113" s="248">
        <f t="shared" si="329"/>
        <v>0</v>
      </c>
      <c r="AD113" s="143">
        <f t="shared" si="329"/>
        <v>0</v>
      </c>
      <c r="AE113" s="143">
        <f t="shared" si="329"/>
        <v>20</v>
      </c>
      <c r="AF113" s="143">
        <f t="shared" si="329"/>
        <v>19</v>
      </c>
      <c r="AG113" s="248">
        <f t="shared" si="329"/>
        <v>0</v>
      </c>
      <c r="AH113" s="248">
        <f t="shared" si="329"/>
        <v>0</v>
      </c>
      <c r="AI113" s="248">
        <f t="shared" si="329"/>
        <v>0</v>
      </c>
      <c r="AJ113" s="248">
        <f>SUM(AJ70,AJ112)</f>
        <v>0</v>
      </c>
      <c r="AK113" s="248">
        <f t="shared" si="329"/>
        <v>1</v>
      </c>
      <c r="AL113" s="143">
        <f t="shared" si="329"/>
        <v>1</v>
      </c>
      <c r="AM113" s="143">
        <f t="shared" ref="AM113:BR113" si="330">SUM(AM70,AM112)</f>
        <v>10</v>
      </c>
      <c r="AN113" s="143">
        <f t="shared" si="330"/>
        <v>9</v>
      </c>
      <c r="AO113" s="248">
        <f t="shared" si="330"/>
        <v>1</v>
      </c>
      <c r="AP113" s="248">
        <f t="shared" si="330"/>
        <v>0</v>
      </c>
      <c r="AQ113" s="248">
        <f t="shared" si="330"/>
        <v>0</v>
      </c>
      <c r="AR113" s="248">
        <f t="shared" si="330"/>
        <v>0</v>
      </c>
      <c r="AS113" s="248">
        <f t="shared" si="330"/>
        <v>0</v>
      </c>
      <c r="AT113" s="143">
        <f t="shared" si="330"/>
        <v>1</v>
      </c>
      <c r="AU113" s="143">
        <f t="shared" si="330"/>
        <v>22</v>
      </c>
      <c r="AV113" s="143">
        <f t="shared" si="330"/>
        <v>20</v>
      </c>
      <c r="AW113" s="143">
        <f t="shared" si="330"/>
        <v>1</v>
      </c>
      <c r="AX113" s="143">
        <f t="shared" si="330"/>
        <v>0</v>
      </c>
      <c r="AY113" s="143">
        <f t="shared" si="330"/>
        <v>0</v>
      </c>
      <c r="AZ113" s="143">
        <f t="shared" si="330"/>
        <v>0</v>
      </c>
      <c r="BA113" s="143">
        <f t="shared" si="330"/>
        <v>1</v>
      </c>
      <c r="BB113" s="143">
        <f t="shared" si="330"/>
        <v>2</v>
      </c>
      <c r="BC113" s="143">
        <f t="shared" si="330"/>
        <v>44</v>
      </c>
      <c r="BD113" s="143">
        <f t="shared" si="330"/>
        <v>40</v>
      </c>
      <c r="BE113" s="248">
        <f t="shared" si="330"/>
        <v>1</v>
      </c>
      <c r="BF113" s="248">
        <f t="shared" si="330"/>
        <v>0</v>
      </c>
      <c r="BG113" s="248">
        <f t="shared" si="330"/>
        <v>2</v>
      </c>
      <c r="BH113" s="248">
        <f t="shared" si="330"/>
        <v>1</v>
      </c>
      <c r="BI113" s="248">
        <f t="shared" si="330"/>
        <v>0</v>
      </c>
      <c r="BJ113" s="143">
        <f t="shared" si="330"/>
        <v>4</v>
      </c>
      <c r="BK113" s="143">
        <f t="shared" si="330"/>
        <v>67</v>
      </c>
      <c r="BL113" s="143">
        <f t="shared" si="330"/>
        <v>63</v>
      </c>
      <c r="BM113" s="248">
        <f t="shared" si="330"/>
        <v>2</v>
      </c>
      <c r="BN113" s="248">
        <f t="shared" si="330"/>
        <v>0</v>
      </c>
      <c r="BO113" s="248">
        <f t="shared" si="330"/>
        <v>0</v>
      </c>
      <c r="BP113" s="248">
        <f t="shared" si="330"/>
        <v>0</v>
      </c>
      <c r="BQ113" s="248">
        <f t="shared" si="330"/>
        <v>2</v>
      </c>
      <c r="BR113" s="143">
        <f t="shared" si="330"/>
        <v>4</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0.875</v>
      </c>
      <c r="M114" s="145"/>
      <c r="N114" s="146"/>
      <c r="O114" s="144" t="s">
        <v>22</v>
      </c>
      <c r="P114" s="588" t="s">
        <v>25</v>
      </c>
      <c r="Q114" s="590">
        <v>100</v>
      </c>
      <c r="R114" s="590"/>
      <c r="S114" s="592" t="s">
        <v>26</v>
      </c>
      <c r="T114" s="614">
        <f>+P113/O113</f>
        <v>0.96</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0.95</v>
      </c>
      <c r="AK114" s="147"/>
      <c r="AL114" s="148"/>
      <c r="AM114" s="144" t="s">
        <v>22</v>
      </c>
      <c r="AN114" s="588" t="s">
        <v>25</v>
      </c>
      <c r="AO114" s="590">
        <v>100</v>
      </c>
      <c r="AP114" s="590"/>
      <c r="AQ114" s="592" t="s">
        <v>26</v>
      </c>
      <c r="AR114" s="614">
        <f>+AN113/AM113</f>
        <v>0.9</v>
      </c>
      <c r="AS114" s="147"/>
      <c r="AT114" s="149"/>
      <c r="AU114" s="144" t="s">
        <v>22</v>
      </c>
      <c r="AV114" s="588" t="s">
        <v>25</v>
      </c>
      <c r="AW114" s="590">
        <v>100</v>
      </c>
      <c r="AX114" s="590"/>
      <c r="AY114" s="592" t="s">
        <v>26</v>
      </c>
      <c r="AZ114" s="614">
        <f>+AV113/AU113</f>
        <v>0.90909090909090906</v>
      </c>
      <c r="BA114" s="147"/>
      <c r="BB114" s="149"/>
      <c r="BC114" s="144" t="s">
        <v>22</v>
      </c>
      <c r="BD114" s="588" t="s">
        <v>25</v>
      </c>
      <c r="BE114" s="590">
        <v>100</v>
      </c>
      <c r="BF114" s="590"/>
      <c r="BG114" s="592" t="s">
        <v>26</v>
      </c>
      <c r="BH114" s="614">
        <f>+BD113/BC113</f>
        <v>0.90909090909090906</v>
      </c>
      <c r="BI114" s="147"/>
      <c r="BJ114" s="149"/>
      <c r="BK114" s="144" t="s">
        <v>22</v>
      </c>
      <c r="BL114" s="588" t="s">
        <v>25</v>
      </c>
      <c r="BM114" s="590">
        <v>100</v>
      </c>
      <c r="BN114" s="590"/>
      <c r="BO114" s="592" t="s">
        <v>26</v>
      </c>
      <c r="BP114" s="614">
        <f>+BL113/BK113</f>
        <v>0.94029850746268662</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0.125</v>
      </c>
      <c r="M116" s="156"/>
      <c r="N116" s="157"/>
      <c r="O116" s="155" t="s">
        <v>27</v>
      </c>
      <c r="P116" s="586" t="s">
        <v>25</v>
      </c>
      <c r="Q116" s="590">
        <v>100</v>
      </c>
      <c r="R116" s="590"/>
      <c r="S116" s="592" t="s">
        <v>26</v>
      </c>
      <c r="T116" s="594">
        <f>+V113/O113</f>
        <v>0.04</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0.05</v>
      </c>
      <c r="AK116" s="156"/>
      <c r="AL116" s="157"/>
      <c r="AM116" s="155" t="s">
        <v>27</v>
      </c>
      <c r="AN116" s="586" t="s">
        <v>25</v>
      </c>
      <c r="AO116" s="590">
        <v>100</v>
      </c>
      <c r="AP116" s="590"/>
      <c r="AQ116" s="592" t="s">
        <v>26</v>
      </c>
      <c r="AR116" s="614">
        <f>+AT113/AM113</f>
        <v>0.1</v>
      </c>
      <c r="AS116" s="156"/>
      <c r="AT116" s="157"/>
      <c r="AU116" s="155" t="s">
        <v>27</v>
      </c>
      <c r="AV116" s="586" t="s">
        <v>25</v>
      </c>
      <c r="AW116" s="590">
        <v>100</v>
      </c>
      <c r="AX116" s="590"/>
      <c r="AY116" s="592" t="s">
        <v>26</v>
      </c>
      <c r="AZ116" s="614">
        <f>+BB113/AU113</f>
        <v>9.0909090909090912E-2</v>
      </c>
      <c r="BA116" s="156"/>
      <c r="BB116" s="157"/>
      <c r="BC116" s="155" t="s">
        <v>27</v>
      </c>
      <c r="BD116" s="586" t="s">
        <v>25</v>
      </c>
      <c r="BE116" s="590">
        <v>100</v>
      </c>
      <c r="BF116" s="590"/>
      <c r="BG116" s="592" t="s">
        <v>26</v>
      </c>
      <c r="BH116" s="614">
        <f>+BJ113/BC113</f>
        <v>9.0909090909090912E-2</v>
      </c>
      <c r="BI116" s="156"/>
      <c r="BJ116" s="157"/>
      <c r="BK116" s="155" t="s">
        <v>27</v>
      </c>
      <c r="BL116" s="586" t="s">
        <v>25</v>
      </c>
      <c r="BM116" s="590">
        <v>100</v>
      </c>
      <c r="BN116" s="590"/>
      <c r="BO116" s="592" t="s">
        <v>26</v>
      </c>
      <c r="BP116" s="614">
        <f>+BR113/BK113</f>
        <v>5.9701492537313432E-2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205</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2022-07-14T17:32:29Z</dcterms:modified>
</cp:coreProperties>
</file>